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6. DAÑO NEUROLOGICO\2. EXTREMADURA\segunda lict\"/>
    </mc:Choice>
  </mc:AlternateContent>
  <bookViews>
    <workbookView xWindow="0" yWindow="0" windowWidth="20490" windowHeight="732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4" i="1" l="1"/>
  <c r="J25" i="1"/>
  <c r="J26" i="1"/>
  <c r="J23" i="1" l="1"/>
  <c r="J28" i="1" s="1"/>
</calcChain>
</file>

<file path=xl/sharedStrings.xml><?xml version="1.0" encoding="utf-8"?>
<sst xmlns="http://schemas.openxmlformats.org/spreadsheetml/2006/main" count="15" uniqueCount="15">
  <si>
    <t>SERVICIO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</si>
  <si>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</si>
  <si>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</si>
  <si>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</si>
  <si>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</si>
  <si>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ANEXO. MODELO DE OFERTA ECONÓMICA </t>
  </si>
  <si>
    <t>OFERTA TOTAL. DATO A INCLUIR EN EL CAMPO CORRESPONDIENTE DEL PORTAL DE LICITACIÓN ELECTRÓNICA DE FREMAP  (en Euros, Impuesto/s Indirecto/s no incluido/s)*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</si>
  <si>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servicio,  se compromete a su ejecución con estricta sujeción a los Pliegos de Cláusulas Administrativas y de Prescripciones Técnicas que han de regir la adjudicación y ejecución del mismo, en las siguientes condiciones:</t>
  </si>
  <si>
    <t>CANTIDAD ESTIMADA BIANUAL</t>
  </si>
  <si>
    <t>HOSPITALIZACIÓN (DIAS DE HOSPITALIZACIÓN)</t>
  </si>
  <si>
    <t xml:space="preserve">REHABILITACIÓN FISICA AMBULATORIA </t>
  </si>
  <si>
    <t>REHABILITACIÓN NEUROLÓGICA AMBULATORIA (180 MIN)</t>
  </si>
  <si>
    <t>REHABILITACIÓN NEUROLÓGICA AMBULATORIA (120 MIN)</t>
  </si>
  <si>
    <t>IMPORTE ESTIMADO PARA OTRAS ACTUACIONES CONTEMPLADAS EN EL ALCANCE DEL SERVICIO</t>
  </si>
  <si>
    <t>Contratación del servicio de asistencia sanitaria hospitalaria y ambulatoria para pacientes afectos de daño neurológico en la Comunidad Autónoma de Extremadura para FREMAP, Mutua Colaboradora con la Seguridad Social nº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</si>
</sst>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4" fillId="2" borderId="14" xfId="1" applyFont="1" applyFill="1" applyBorder="1" applyAlignment="1">
      <alignment horizontal="center" vertical="center" wrapText="1"/>
    </xf>
    <xf numFmtId="165" fontId="4" fillId="0" borderId="19" xfId="2" applyNumberFormat="1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165" fontId="10" fillId="0" borderId="0" xfId="4" applyNumberFormat="1" applyFont="1" applyFill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/>
    </xf>
    <xf numFmtId="3" fontId="4" fillId="0" borderId="21" xfId="1" applyNumberFormat="1" applyFont="1" applyBorder="1" applyAlignment="1">
      <alignment horizontal="center" vertical="center"/>
    </xf>
    <xf numFmtId="165" fontId="4" fillId="0" borderId="28" xfId="2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 wrapText="1"/>
      <protection locked="0"/>
    </xf>
    <xf numFmtId="44" fontId="4" fillId="5" borderId="23" xfId="6" applyFont="1" applyFill="1" applyBorder="1" applyAlignment="1">
      <alignment horizontal="center" vertical="center"/>
    </xf>
    <xf numFmtId="44" fontId="4" fillId="5" borderId="24" xfId="6" applyFont="1" applyFill="1" applyBorder="1" applyAlignment="1">
      <alignment horizontal="center" vertical="center"/>
    </xf>
    <xf numFmtId="0" fontId="4" fillId="5" borderId="4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4" fillId="5" borderId="21" xfId="3" applyFont="1" applyFill="1" applyBorder="1" applyAlignment="1">
      <alignment horizontal="center" vertical="center" wrapText="1"/>
    </xf>
    <xf numFmtId="0" fontId="4" fillId="5" borderId="6" xfId="3" applyFont="1" applyFill="1" applyBorder="1" applyAlignment="1">
      <alignment horizontal="center" vertical="center" wrapText="1"/>
    </xf>
    <xf numFmtId="0" fontId="4" fillId="5" borderId="7" xfId="3" applyFont="1" applyFill="1" applyBorder="1" applyAlignment="1">
      <alignment horizontal="center" vertical="center" wrapText="1"/>
    </xf>
    <xf numFmtId="0" fontId="4" fillId="5" borderId="22" xfId="3" applyFont="1" applyFill="1" applyBorder="1" applyAlignment="1">
      <alignment horizontal="center" vertical="center" wrapText="1"/>
    </xf>
    <xf numFmtId="165" fontId="10" fillId="5" borderId="25" xfId="4" applyNumberFormat="1" applyFont="1" applyFill="1" applyBorder="1" applyAlignment="1">
      <alignment horizontal="center" vertical="center" wrapText="1"/>
    </xf>
    <xf numFmtId="165" fontId="10" fillId="5" borderId="3" xfId="4" applyNumberFormat="1" applyFont="1" applyFill="1" applyBorder="1" applyAlignment="1">
      <alignment horizontal="center" vertical="center" wrapText="1"/>
    </xf>
    <xf numFmtId="165" fontId="10" fillId="5" borderId="26" xfId="4" applyNumberFormat="1" applyFont="1" applyFill="1" applyBorder="1" applyAlignment="1">
      <alignment horizontal="center" vertical="center" wrapText="1"/>
    </xf>
    <xf numFmtId="165" fontId="10" fillId="5" borderId="5" xfId="4" applyNumberFormat="1" applyFont="1" applyFill="1" applyBorder="1" applyAlignment="1">
      <alignment horizontal="center" vertical="center" wrapText="1"/>
    </xf>
    <xf numFmtId="165" fontId="10" fillId="5" borderId="27" xfId="4" applyNumberFormat="1" applyFont="1" applyFill="1" applyBorder="1" applyAlignment="1">
      <alignment horizontal="center" vertical="center" wrapText="1"/>
    </xf>
    <xf numFmtId="165" fontId="10" fillId="5" borderId="8" xfId="4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2" fontId="4" fillId="4" borderId="18" xfId="1" applyNumberFormat="1" applyFont="1" applyFill="1" applyBorder="1" applyAlignment="1" applyProtection="1">
      <alignment horizontal="center" vertical="center" wrapText="1"/>
      <protection locked="0"/>
    </xf>
    <xf numFmtId="2" fontId="4" fillId="4" borderId="12" xfId="1" applyNumberFormat="1" applyFont="1" applyFill="1" applyBorder="1" applyAlignment="1" applyProtection="1">
      <alignment horizontal="center" vertical="center" wrapText="1"/>
      <protection locked="0"/>
    </xf>
    <xf numFmtId="2" fontId="4" fillId="4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4" borderId="21" xfId="1" applyNumberFormat="1" applyFont="1" applyFill="1" applyBorder="1" applyAlignment="1" applyProtection="1">
      <alignment horizontal="center" vertical="center" wrapText="1"/>
      <protection locked="0"/>
    </xf>
    <xf numFmtId="166" fontId="2" fillId="0" borderId="18" xfId="1" applyNumberFormat="1" applyBorder="1" applyAlignment="1">
      <alignment horizontal="right" vertical="center" wrapText="1"/>
    </xf>
    <xf numFmtId="166" fontId="2" fillId="0" borderId="20" xfId="1" applyNumberFormat="1" applyBorder="1" applyAlignment="1">
      <alignment horizontal="right" vertical="center" wrapText="1"/>
    </xf>
    <xf numFmtId="0" fontId="4" fillId="5" borderId="11" xfId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9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3" borderId="0" xfId="1" applyFont="1" applyFill="1" applyAlignment="1">
      <alignment horizontal="center" wrapText="1"/>
    </xf>
    <xf numFmtId="0" fontId="5" fillId="3" borderId="0" xfId="1" applyFont="1" applyFill="1" applyAlignment="1">
      <alignment horizont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</cellXfs>
  <cellStyles count="10">
    <cellStyle name="Millares 2" xfId="4"/>
    <cellStyle name="Millares 2 2" xfId="9"/>
    <cellStyle name="Moneda" xfId="6" builtinId="4"/>
    <cellStyle name="Moneda 2" xfId="2"/>
    <cellStyle name="Moneda 2 2" xfId="7"/>
    <cellStyle name="Normal" xfId="0" builtinId="0"/>
    <cellStyle name="Normal 2" xfId="3"/>
    <cellStyle name="Normal 2 2" xfId="8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tabSelected="1" topLeftCell="A4" workbookViewId="0">
      <selection activeCell="C4" sqref="C4:K5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0" max="10" width="24.7109375" customWidth="1"/>
    <col min="11" max="11" width="46.85546875" customWidth="1"/>
  </cols>
  <sheetData>
    <row r="1" spans="2:12" ht="15" customHeight="1" x14ac:dyDescent="0.25">
      <c r="C1" s="38" t="s">
        <v>5</v>
      </c>
      <c r="D1" s="38"/>
      <c r="E1" s="38"/>
      <c r="F1" s="38"/>
      <c r="G1" s="38"/>
      <c r="H1" s="38"/>
      <c r="I1" s="38"/>
      <c r="J1" s="38"/>
      <c r="K1" s="38"/>
    </row>
    <row r="2" spans="2:12" ht="15" customHeight="1" x14ac:dyDescent="0.25">
      <c r="C2" s="38"/>
      <c r="D2" s="38"/>
      <c r="E2" s="38"/>
      <c r="F2" s="38"/>
      <c r="G2" s="38"/>
      <c r="H2" s="38"/>
      <c r="I2" s="38"/>
      <c r="J2" s="38"/>
      <c r="K2" s="38"/>
    </row>
    <row r="4" spans="2:12" x14ac:dyDescent="0.25">
      <c r="C4" s="39" t="s">
        <v>14</v>
      </c>
      <c r="D4" s="40"/>
      <c r="E4" s="40"/>
      <c r="F4" s="40"/>
      <c r="G4" s="40"/>
      <c r="H4" s="40"/>
      <c r="I4" s="40"/>
      <c r="J4" s="40"/>
      <c r="K4" s="40"/>
    </row>
    <row r="5" spans="2:12" ht="30.75" customHeight="1" x14ac:dyDescent="0.25">
      <c r="C5" s="40"/>
      <c r="D5" s="40"/>
      <c r="E5" s="40"/>
      <c r="F5" s="40"/>
      <c r="G5" s="40"/>
      <c r="H5" s="40"/>
      <c r="I5" s="40"/>
      <c r="J5" s="40"/>
      <c r="K5" s="40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8" t="s">
        <v>4</v>
      </c>
      <c r="C8" s="49"/>
      <c r="D8" s="49"/>
      <c r="E8" s="49"/>
      <c r="F8" s="49"/>
      <c r="G8" s="49"/>
      <c r="H8" s="49"/>
      <c r="I8" s="49"/>
      <c r="J8" s="49"/>
      <c r="K8" s="50"/>
    </row>
    <row r="9" spans="2:12" x14ac:dyDescent="0.25">
      <c r="B9" s="51"/>
      <c r="C9" s="52"/>
      <c r="D9" s="52"/>
      <c r="E9" s="52"/>
      <c r="F9" s="52"/>
      <c r="G9" s="52"/>
      <c r="H9" s="52"/>
      <c r="I9" s="52"/>
      <c r="J9" s="52"/>
      <c r="K9" s="53"/>
    </row>
    <row r="10" spans="2:12" ht="15.75" thickBot="1" x14ac:dyDescent="0.3">
      <c r="B10" s="54"/>
      <c r="C10" s="55"/>
      <c r="D10" s="55"/>
      <c r="E10" s="55"/>
      <c r="F10" s="55"/>
      <c r="G10" s="55"/>
      <c r="H10" s="55"/>
      <c r="I10" s="55"/>
      <c r="J10" s="55"/>
      <c r="K10" s="56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11" t="s">
        <v>7</v>
      </c>
      <c r="C12" s="11"/>
      <c r="D12" s="11"/>
      <c r="E12" s="11"/>
      <c r="F12" s="11"/>
      <c r="G12" s="11"/>
      <c r="H12" s="11"/>
      <c r="I12" s="11"/>
      <c r="J12" s="11"/>
      <c r="K12" s="11"/>
      <c r="L12" s="3"/>
    </row>
    <row r="13" spans="2:12" ht="15" customHeight="1" x14ac:dyDescent="0.25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3"/>
    </row>
    <row r="14" spans="2:12" ht="15" customHeight="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3"/>
    </row>
    <row r="15" spans="2:12" ht="15" customHeight="1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3"/>
    </row>
    <row r="16" spans="2:12" ht="15" customHeight="1" x14ac:dyDescent="0.25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3"/>
    </row>
    <row r="17" spans="2:11" ht="15" customHeight="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2:11" ht="15" customHeight="1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2:11" ht="15" customHeight="1" x14ac:dyDescent="0.25"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26" t="s">
        <v>0</v>
      </c>
      <c r="D22" s="27"/>
      <c r="E22" s="28"/>
      <c r="F22" s="4" t="s">
        <v>8</v>
      </c>
      <c r="G22" s="46" t="s">
        <v>1</v>
      </c>
      <c r="H22" s="47"/>
      <c r="I22" s="4" t="s">
        <v>2</v>
      </c>
      <c r="J22" s="44" t="s">
        <v>3</v>
      </c>
      <c r="K22" s="45"/>
    </row>
    <row r="23" spans="2:11" ht="49.5" customHeight="1" thickBot="1" x14ac:dyDescent="0.3">
      <c r="C23" s="41" t="s">
        <v>9</v>
      </c>
      <c r="D23" s="42"/>
      <c r="E23" s="43"/>
      <c r="F23" s="8">
        <v>1630</v>
      </c>
      <c r="G23" s="29"/>
      <c r="H23" s="30"/>
      <c r="I23" s="5">
        <v>200</v>
      </c>
      <c r="J23" s="33" t="str">
        <f>IF(G23&lt;=0,"Error Precio",IF(G23&gt;I23,"Error Precio",+F23*G23))</f>
        <v>Error Precio</v>
      </c>
      <c r="K23" s="34"/>
    </row>
    <row r="24" spans="2:11" ht="49.5" customHeight="1" thickBot="1" x14ac:dyDescent="0.3">
      <c r="C24" s="57" t="s">
        <v>10</v>
      </c>
      <c r="D24" s="58"/>
      <c r="E24" s="45"/>
      <c r="F24" s="8">
        <v>624</v>
      </c>
      <c r="G24" s="29"/>
      <c r="H24" s="30"/>
      <c r="I24" s="5">
        <v>32</v>
      </c>
      <c r="J24" s="33" t="str">
        <f t="shared" ref="J24:J26" si="0">IF(G24&lt;=0,"Error Precio",IF(G24&gt;I24,"Error Precio",+F24*G24))</f>
        <v>Error Precio</v>
      </c>
      <c r="K24" s="34"/>
    </row>
    <row r="25" spans="2:11" ht="49.5" customHeight="1" thickBot="1" x14ac:dyDescent="0.3">
      <c r="C25" s="57" t="s">
        <v>11</v>
      </c>
      <c r="D25" s="58"/>
      <c r="E25" s="45"/>
      <c r="F25" s="8">
        <v>624</v>
      </c>
      <c r="G25" s="29"/>
      <c r="H25" s="30"/>
      <c r="I25" s="5">
        <v>96</v>
      </c>
      <c r="J25" s="33" t="str">
        <f t="shared" si="0"/>
        <v>Error Precio</v>
      </c>
      <c r="K25" s="34"/>
    </row>
    <row r="26" spans="2:11" ht="49.5" customHeight="1" thickBot="1" x14ac:dyDescent="0.3">
      <c r="C26" s="26" t="s">
        <v>12</v>
      </c>
      <c r="D26" s="27"/>
      <c r="E26" s="28"/>
      <c r="F26" s="9">
        <v>624</v>
      </c>
      <c r="G26" s="31"/>
      <c r="H26" s="32"/>
      <c r="I26" s="10">
        <v>64</v>
      </c>
      <c r="J26" s="33" t="str">
        <f t="shared" si="0"/>
        <v>Error Precio</v>
      </c>
      <c r="K26" s="34"/>
    </row>
    <row r="27" spans="2:11" ht="45" customHeight="1" thickBot="1" x14ac:dyDescent="0.3">
      <c r="C27" s="35" t="s">
        <v>13</v>
      </c>
      <c r="D27" s="36"/>
      <c r="E27" s="36"/>
      <c r="F27" s="36"/>
      <c r="G27" s="36"/>
      <c r="H27" s="36"/>
      <c r="I27" s="37"/>
      <c r="J27" s="12">
        <v>44580.800000000003</v>
      </c>
      <c r="K27" s="13"/>
    </row>
    <row r="28" spans="2:11" x14ac:dyDescent="0.25">
      <c r="G28" s="14" t="s">
        <v>6</v>
      </c>
      <c r="H28" s="15"/>
      <c r="I28" s="16"/>
      <c r="J28" s="20" t="e">
        <f>J23+J24+J25+J26+J27</f>
        <v>#VALUE!</v>
      </c>
      <c r="K28" s="21"/>
    </row>
    <row r="29" spans="2:11" x14ac:dyDescent="0.25">
      <c r="G29" s="14"/>
      <c r="H29" s="15"/>
      <c r="I29" s="16"/>
      <c r="J29" s="22"/>
      <c r="K29" s="23"/>
    </row>
    <row r="30" spans="2:11" x14ac:dyDescent="0.25">
      <c r="G30" s="14"/>
      <c r="H30" s="15"/>
      <c r="I30" s="16"/>
      <c r="J30" s="22"/>
      <c r="K30" s="23"/>
    </row>
    <row r="31" spans="2:11" ht="15.75" thickBot="1" x14ac:dyDescent="0.3">
      <c r="G31" s="17"/>
      <c r="H31" s="18"/>
      <c r="I31" s="19"/>
      <c r="J31" s="24"/>
      <c r="K31" s="25"/>
    </row>
    <row r="32" spans="2:11" ht="15.75" x14ac:dyDescent="0.25">
      <c r="G32" s="6"/>
      <c r="H32" s="6"/>
      <c r="I32" s="6"/>
      <c r="J32" s="7"/>
      <c r="K32" s="7"/>
    </row>
    <row r="33" spans="7:11" ht="15.75" x14ac:dyDescent="0.25">
      <c r="G33" s="6"/>
      <c r="H33" s="6"/>
      <c r="I33" s="6"/>
      <c r="J33" s="7"/>
      <c r="K33" s="7"/>
    </row>
    <row r="34" spans="7:11" ht="15.75" x14ac:dyDescent="0.25">
      <c r="G34" s="6"/>
      <c r="H34" s="6"/>
      <c r="I34" s="6"/>
      <c r="J34" s="7"/>
      <c r="K34" s="7"/>
    </row>
    <row r="35" spans="7:11" ht="15.75" x14ac:dyDescent="0.25">
      <c r="G35" s="6"/>
      <c r="H35" s="6"/>
      <c r="I35" s="6"/>
      <c r="J35" s="7"/>
      <c r="K35" s="7"/>
    </row>
  </sheetData>
  <sheetProtection password="9256" sheet="1" objects="1" scenarios="1"/>
  <dataConsolidate/>
  <mergeCells count="23">
    <mergeCell ref="C1:K2"/>
    <mergeCell ref="C4:K5"/>
    <mergeCell ref="C23:E23"/>
    <mergeCell ref="J23:K23"/>
    <mergeCell ref="G23:H23"/>
    <mergeCell ref="J22:K22"/>
    <mergeCell ref="G22:H22"/>
    <mergeCell ref="C22:E22"/>
    <mergeCell ref="B8:K10"/>
    <mergeCell ref="B12:K19"/>
    <mergeCell ref="J27:K27"/>
    <mergeCell ref="G28:I31"/>
    <mergeCell ref="J28:K31"/>
    <mergeCell ref="C26:E26"/>
    <mergeCell ref="G24:H24"/>
    <mergeCell ref="G25:H25"/>
    <mergeCell ref="G26:H26"/>
    <mergeCell ref="J24:K24"/>
    <mergeCell ref="J25:K25"/>
    <mergeCell ref="J26:K26"/>
    <mergeCell ref="C27:I27"/>
    <mergeCell ref="C24:E24"/>
    <mergeCell ref="C25:E25"/>
  </mergeCells>
  <conditionalFormatting sqref="J23:K26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6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2022-05-13T12:53:06Z</dcterms:modified>
</cp:coreProperties>
</file>